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1D29002-773F-4A63-BD6D-17DF67B1CAB3}" xr6:coauthVersionLast="47" xr6:coauthVersionMax="47" xr10:uidLastSave="{00000000-0000-0000-0000-000000000000}"/>
  <bookViews>
    <workbookView xWindow="-60" yWindow="-60" windowWidth="25320" windowHeight="15420" activeTab="2" xr2:uid="{3E0FA379-F7D9-41DA-A8F1-D05DA30AE195}"/>
  </bookViews>
  <sheets>
    <sheet name="LEES DIT" sheetId="6" r:id="rId1"/>
    <sheet name="Vaste datums" sheetId="5" r:id="rId2"/>
    <sheet name="Feestdagen" sheetId="1" r:id="rId3"/>
    <sheet name="Welke dag" sheetId="7" r:id="rId4"/>
  </sheets>
  <externalReferences>
    <externalReference r:id="rId5"/>
    <externalReference r:id="rId6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  <c r="C5" i="7"/>
  <c r="B21" i="1"/>
  <c r="B18" i="5"/>
  <c r="B17" i="5"/>
  <c r="B17" i="1"/>
  <c r="B19" i="1" s="1"/>
  <c r="B13" i="5"/>
  <c r="B11" i="5"/>
  <c r="B5" i="5"/>
  <c r="B6" i="5"/>
  <c r="B7" i="5"/>
  <c r="B8" i="5"/>
  <c r="B9" i="5"/>
  <c r="B10" i="5"/>
  <c r="B12" i="5"/>
  <c r="B14" i="5"/>
  <c r="B15" i="5"/>
  <c r="B16" i="5"/>
  <c r="B19" i="5"/>
  <c r="B4" i="5"/>
  <c r="D43" i="1"/>
  <c r="E43" i="1" s="1"/>
  <c r="F43" i="1" s="1"/>
  <c r="D32" i="1"/>
  <c r="E32" i="1" s="1"/>
  <c r="B46" i="1"/>
  <c r="B15" i="1"/>
  <c r="B14" i="1"/>
  <c r="B7" i="1"/>
  <c r="B5" i="1" s="1"/>
  <c r="B12" i="1"/>
  <c r="B13" i="1"/>
  <c r="B22" i="1"/>
  <c r="B25" i="1"/>
  <c r="B26" i="1"/>
  <c r="B24" i="1"/>
  <c r="B10" i="1" l="1"/>
  <c r="B4" i="1"/>
  <c r="B6" i="1"/>
  <c r="B11" i="1"/>
  <c r="B8" i="1"/>
  <c r="B9" i="1"/>
  <c r="B32" i="1"/>
  <c r="B18" i="1"/>
  <c r="B41" i="1" l="1"/>
  <c r="B43" i="1"/>
  <c r="B44" i="1" s="1"/>
  <c r="B36" i="1"/>
  <c r="B40" i="1"/>
  <c r="B34" i="1"/>
  <c r="B37" i="1"/>
  <c r="B35" i="1"/>
  <c r="B38" i="1"/>
  <c r="B42" i="1"/>
  <c r="B33" i="1"/>
  <c r="B39" i="1"/>
  <c r="B30" i="1"/>
  <c r="B31" i="1"/>
  <c r="B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A28" authorId="0" shapeId="0" xr:uid="{A2BEB507-7C42-41FD-A302-50705E2C732B}">
      <text>
        <r>
          <rPr>
            <sz val="11"/>
            <color indexed="81"/>
            <rFont val="Calibri"/>
            <family val="2"/>
          </rPr>
          <t>Het feest begint op de avond vóór de genoemde datum.</t>
        </r>
      </text>
    </comment>
    <comment ref="F42" authorId="0" shapeId="0" xr:uid="{AF354D7D-E429-4458-93A9-FF83845B8230}">
      <text>
        <r>
          <rPr>
            <sz val="11"/>
            <color indexed="81"/>
            <rFont val="Calibri"/>
            <family val="2"/>
          </rPr>
          <t>Nodig voor Chanoeka</t>
        </r>
      </text>
    </comment>
  </commentList>
</comments>
</file>

<file path=xl/sharedStrings.xml><?xml version="1.0" encoding="utf-8"?>
<sst xmlns="http://schemas.openxmlformats.org/spreadsheetml/2006/main" count="114" uniqueCount="103">
  <si>
    <t>Eerste Paasdag</t>
  </si>
  <si>
    <t>Tweede Paasdag</t>
  </si>
  <si>
    <t>Carnaval</t>
  </si>
  <si>
    <t>Aswoensdag</t>
  </si>
  <si>
    <t>Goede Vrijdag</t>
  </si>
  <si>
    <t>Hemelvaartsdag</t>
  </si>
  <si>
    <t>Eerste Pinksterdag</t>
  </si>
  <si>
    <t>Tweede Pinksterdag</t>
  </si>
  <si>
    <t>Jaar:</t>
  </si>
  <si>
    <t>Loofhuttenfeest</t>
  </si>
  <si>
    <t>Vreugde der Wet</t>
  </si>
  <si>
    <t>Wintertijd begint:</t>
  </si>
  <si>
    <t>laatste zondag in oktober</t>
  </si>
  <si>
    <t>Zomertijd begint:</t>
  </si>
  <si>
    <t>laatste zondag in maart</t>
  </si>
  <si>
    <t>Moederdag</t>
  </si>
  <si>
    <t>tweede zondag in mei</t>
  </si>
  <si>
    <t>Vaderdag</t>
  </si>
  <si>
    <t>derde zondag in juni</t>
  </si>
  <si>
    <t>Prinsjesdag</t>
  </si>
  <si>
    <t>derde dinsdag in september</t>
  </si>
  <si>
    <t>Eerste Kerstdag</t>
  </si>
  <si>
    <t>Tweede Kerstdag</t>
  </si>
  <si>
    <t>Joods:</t>
  </si>
  <si>
    <t>begin Ramadan</t>
  </si>
  <si>
    <t>Suikerfeest</t>
  </si>
  <si>
    <t>Offerfeest</t>
  </si>
  <si>
    <t>Bevrijdingsdag</t>
  </si>
  <si>
    <t>Nieuwjaarsdag</t>
  </si>
  <si>
    <t>© Auteursrecht: Wim de Groot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</si>
  <si>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</si>
  <si>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</si>
  <si>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</si>
  <si>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</si>
  <si>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</si>
  <si>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Nieuwjaar</t>
  </si>
  <si>
    <t>Oudjaar</t>
  </si>
  <si>
    <t>Islamitisch:</t>
  </si>
  <si>
    <t>Lotenfeest</t>
  </si>
  <si>
    <t>Poerim</t>
  </si>
  <si>
    <t>Pasen</t>
  </si>
  <si>
    <t>Rosj Hasjanna</t>
  </si>
  <si>
    <t>Grote verzoendag</t>
  </si>
  <si>
    <t>Jom Kippoer</t>
  </si>
  <si>
    <t>Simchat Thora</t>
  </si>
  <si>
    <t>Chinees Nieuwjaar</t>
  </si>
  <si>
    <t>voor Pesach-datum</t>
  </si>
  <si>
    <t>tussenstappen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</si>
  <si>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</si>
  <si>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</si>
  <si>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</si>
  <si>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</si>
  <si>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</si>
  <si>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</si>
  <si>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</si>
  <si>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</si>
  <si>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</si>
  <si>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</si>
  <si>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Ik kom graag een training verzorgen op uw bedrijf.</t>
  </si>
  <si>
    <t>Wekenfeest</t>
  </si>
  <si>
    <t>Sjawoeot</t>
  </si>
  <si>
    <t>Begin Chanoeka</t>
  </si>
  <si>
    <t>Begin Pesach</t>
  </si>
  <si>
    <t>Einde Pesach</t>
  </si>
  <si>
    <t>Herdenking Holocaust</t>
  </si>
  <si>
    <t>Einde Loofhuttenfeest</t>
  </si>
  <si>
    <t>Einde Chanoeka</t>
  </si>
  <si>
    <t>Begin Soekot</t>
  </si>
  <si>
    <t>Einde Soekot</t>
  </si>
  <si>
    <t>Sederavond</t>
  </si>
  <si>
    <t>Jom Hasjoa</t>
  </si>
  <si>
    <t>volgend jaar</t>
  </si>
  <si>
    <t>Pesach</t>
  </si>
  <si>
    <t>Lichtjesfeest</t>
  </si>
  <si>
    <t>Eerste kerstdag</t>
  </si>
  <si>
    <t>Tweede kerstdag</t>
  </si>
  <si>
    <t>​Valentijnsdag</t>
  </si>
  <si>
    <t>Dag van de arbeid</t>
  </si>
  <si>
    <t>Dodenherdenking</t>
  </si>
  <si>
    <t>Keti Koti (einde slavernij)</t>
  </si>
  <si>
    <t>Nationale feestdag België</t>
  </si>
  <si>
    <t>​Dierendag</t>
  </si>
  <si>
    <t>​Allerheiligen</t>
  </si>
  <si>
    <t>Sint Maarten</t>
  </si>
  <si>
    <t>Wapenstilstand (België)</t>
  </si>
  <si>
    <t>Onafhankelijkheid / Srefidensi (Suriname)</t>
  </si>
  <si>
    <t>Sinterklaas</t>
  </si>
  <si>
    <t>​Oudejaarsdag</t>
  </si>
  <si>
    <t>Koningsdag</t>
  </si>
  <si>
    <t>27 april, behalve op zondag</t>
  </si>
  <si>
    <t>Dit Excel-bestand is gemaakt door Wim de Groot. Het hoort bij het</t>
  </si>
  <si>
    <t>Handboek Excel 2024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</si>
  <si>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</si>
  <si>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</si>
  <si>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</si>
  <si>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</si>
  <si>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</si>
  <si>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</si>
  <si>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</si>
  <si>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</si>
  <si>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</si>
  <si>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Op welke dag valt:</t>
  </si>
  <si>
    <t>op 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</si>
</sst>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d\ mmmm\ yyyy"/>
    <numFmt numFmtId="165" formatCode="ddd\ d/m/yyyy"/>
    <numFmt numFmtId="166" formatCode="[$-F800]dddd\,\ mmmm\ dd\,\ yyyy"/>
    <numFmt numFmtId="167" formatCode="dddd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sz val="11"/>
      <color indexed="81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7" fillId="0" borderId="0"/>
  </cellStyleXfs>
  <cellXfs count="88">
    <xf numFmtId="0" fontId="0" fillId="0" borderId="0" xfId="0"/>
    <xf numFmtId="1" fontId="8" fillId="0" borderId="1" xfId="5" applyNumberFormat="1" applyFont="1" applyFill="1" applyBorder="1" applyAlignment="1">
      <alignment horizontal="center"/>
    </xf>
    <xf numFmtId="0" fontId="9" fillId="2" borderId="0" xfId="4" applyFont="1" applyFill="1" applyBorder="1" applyAlignment="1" applyProtection="1">
      <alignment horizontal="center"/>
    </xf>
    <xf numFmtId="0" fontId="10" fillId="4" borderId="0" xfId="0" applyFont="1" applyFill="1" applyAlignment="1">
      <alignment horizontal="right"/>
    </xf>
    <xf numFmtId="0" fontId="10" fillId="4" borderId="0" xfId="0" applyFont="1" applyFill="1"/>
    <xf numFmtId="2" fontId="10" fillId="4" borderId="0" xfId="0" applyNumberFormat="1" applyFont="1" applyFill="1"/>
    <xf numFmtId="14" fontId="10" fillId="4" borderId="0" xfId="0" applyNumberFormat="1" applyFont="1" applyFill="1"/>
    <xf numFmtId="164" fontId="10" fillId="4" borderId="0" xfId="0" applyNumberFormat="1" applyFont="1" applyFill="1"/>
    <xf numFmtId="0" fontId="10" fillId="4" borderId="0" xfId="0" applyFont="1" applyFill="1" applyAlignment="1">
      <alignment horizontal="left"/>
    </xf>
    <xf numFmtId="1" fontId="10" fillId="4" borderId="0" xfId="0" applyNumberFormat="1" applyFont="1" applyFill="1"/>
    <xf numFmtId="2" fontId="10" fillId="4" borderId="4" xfId="0" applyNumberFormat="1" applyFont="1" applyFill="1" applyBorder="1"/>
    <xf numFmtId="0" fontId="10" fillId="4" borderId="5" xfId="0" applyFont="1" applyFill="1" applyBorder="1" applyAlignment="1">
      <alignment horizontal="center"/>
    </xf>
    <xf numFmtId="0" fontId="14" fillId="3" borderId="2" xfId="3" applyFont="1" applyFill="1" applyBorder="1" applyAlignment="1" applyProtection="1">
      <alignment horizontal="center"/>
    </xf>
    <xf numFmtId="164" fontId="10" fillId="4" borderId="0" xfId="0" applyNumberFormat="1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165" fontId="10" fillId="4" borderId="0" xfId="0" applyNumberFormat="1" applyFont="1" applyFill="1" applyAlignment="1">
      <alignment horizontal="center"/>
    </xf>
    <xf numFmtId="166" fontId="10" fillId="4" borderId="0" xfId="0" applyNumberFormat="1" applyFont="1" applyFill="1"/>
    <xf numFmtId="0" fontId="4" fillId="6" borderId="6" xfId="7" applyFont="1" applyFill="1" applyBorder="1"/>
    <xf numFmtId="0" fontId="4" fillId="6" borderId="7" xfId="7" applyFont="1" applyFill="1" applyBorder="1"/>
    <xf numFmtId="0" fontId="4" fillId="6" borderId="8" xfId="7" applyFont="1" applyFill="1" applyBorder="1"/>
    <xf numFmtId="0" fontId="4" fillId="5" borderId="0" xfId="7" applyFont="1" applyFill="1"/>
    <xf numFmtId="0" fontId="4" fillId="6" borderId="9" xfId="7" applyFont="1" applyFill="1" applyBorder="1"/>
    <xf numFmtId="0" fontId="4" fillId="2" borderId="6" xfId="7" applyFont="1" applyFill="1" applyBorder="1"/>
    <xf numFmtId="0" fontId="4" fillId="2" borderId="7" xfId="7" applyFont="1" applyFill="1" applyBorder="1"/>
    <xf numFmtId="0" fontId="4" fillId="2" borderId="8" xfId="7" applyFont="1" applyFill="1" applyBorder="1"/>
    <xf numFmtId="0" fontId="4" fillId="6" borderId="10" xfId="7" applyFont="1" applyFill="1" applyBorder="1"/>
    <xf numFmtId="0" fontId="4" fillId="6" borderId="9" xfId="7" applyFont="1" applyFill="1" applyBorder="1" applyAlignment="1">
      <alignment vertical="center"/>
    </xf>
    <xf numFmtId="0" fontId="4" fillId="2" borderId="9" xfId="7" applyFont="1" applyFill="1" applyBorder="1" applyAlignment="1">
      <alignment vertical="center"/>
    </xf>
    <xf numFmtId="0" fontId="15" fillId="5" borderId="11" xfId="8" applyFont="1" applyFill="1" applyBorder="1" applyAlignment="1">
      <alignment horizontal="center" vertical="center"/>
    </xf>
    <xf numFmtId="0" fontId="4" fillId="2" borderId="10" xfId="7" applyFont="1" applyFill="1" applyBorder="1" applyAlignment="1">
      <alignment vertical="center"/>
    </xf>
    <xf numFmtId="0" fontId="4" fillId="6" borderId="10" xfId="7" applyFont="1" applyFill="1" applyBorder="1" applyAlignment="1">
      <alignment vertical="center"/>
    </xf>
    <xf numFmtId="0" fontId="4" fillId="5" borderId="0" xfId="7" applyFont="1" applyFill="1" applyAlignment="1">
      <alignment vertical="center"/>
    </xf>
    <xf numFmtId="0" fontId="4" fillId="0" borderId="6" xfId="7" applyFont="1" applyBorder="1"/>
    <xf numFmtId="0" fontId="11" fillId="0" borderId="7" xfId="7" applyFont="1" applyBorder="1"/>
    <xf numFmtId="0" fontId="4" fillId="0" borderId="7" xfId="7" applyFont="1" applyBorder="1" applyAlignment="1">
      <alignment horizontal="center"/>
    </xf>
    <xf numFmtId="0" fontId="11" fillId="0" borderId="8" xfId="7" applyFont="1" applyBorder="1"/>
    <xf numFmtId="0" fontId="4" fillId="2" borderId="9" xfId="7" applyFont="1" applyFill="1" applyBorder="1"/>
    <xf numFmtId="0" fontId="4" fillId="2" borderId="0" xfId="7" applyFont="1" applyFill="1"/>
    <xf numFmtId="0" fontId="4" fillId="2" borderId="10" xfId="7" applyFont="1" applyFill="1" applyBorder="1"/>
    <xf numFmtId="0" fontId="4" fillId="0" borderId="9" xfId="7" applyFont="1" applyBorder="1"/>
    <xf numFmtId="0" fontId="4" fillId="0" borderId="0" xfId="7" applyFont="1"/>
    <xf numFmtId="0" fontId="4" fillId="0" borderId="10" xfId="7" applyFont="1" applyBorder="1"/>
    <xf numFmtId="0" fontId="4" fillId="2" borderId="0" xfId="8" applyFont="1" applyFill="1"/>
    <xf numFmtId="0" fontId="16" fillId="2" borderId="0" xfId="9" applyFont="1" applyFill="1" applyBorder="1" applyAlignment="1" applyProtection="1">
      <alignment horizontal="center"/>
    </xf>
    <xf numFmtId="0" fontId="12" fillId="0" borderId="0" xfId="7" applyFont="1"/>
    <xf numFmtId="0" fontId="12" fillId="0" borderId="10" xfId="7" applyFont="1" applyBorder="1"/>
    <xf numFmtId="0" fontId="11" fillId="0" borderId="0" xfId="7" applyFont="1"/>
    <xf numFmtId="0" fontId="11" fillId="0" borderId="10" xfId="7" applyFont="1" applyBorder="1"/>
    <xf numFmtId="0" fontId="4" fillId="0" borderId="12" xfId="7" applyFont="1" applyBorder="1"/>
    <xf numFmtId="0" fontId="4" fillId="0" borderId="13" xfId="7" applyFont="1" applyBorder="1"/>
    <xf numFmtId="0" fontId="4" fillId="0" borderId="14" xfId="7" applyFont="1" applyBorder="1"/>
    <xf numFmtId="0" fontId="4" fillId="2" borderId="0" xfId="7" quotePrefix="1" applyFont="1" applyFill="1" applyAlignment="1">
      <alignment horizontal="left" indent="1"/>
    </xf>
    <xf numFmtId="0" fontId="6" fillId="2" borderId="0" xfId="1" quotePrefix="1" applyFill="1" applyBorder="1" applyAlignment="1" applyProtection="1">
      <alignment horizontal="left" indent="1"/>
    </xf>
    <xf numFmtId="0" fontId="4" fillId="2" borderId="0" xfId="7" applyFont="1" applyFill="1" applyAlignment="1">
      <alignment horizontal="left" indent="1"/>
    </xf>
    <xf numFmtId="0" fontId="4" fillId="2" borderId="0" xfId="7" applyFont="1" applyFill="1" applyAlignment="1">
      <alignment horizontal="center"/>
    </xf>
    <xf numFmtId="0" fontId="4" fillId="3" borderId="15" xfId="8" applyFont="1" applyFill="1" applyBorder="1" applyAlignment="1">
      <alignment horizontal="center"/>
    </xf>
    <xf numFmtId="0" fontId="4" fillId="3" borderId="2" xfId="8" applyFont="1" applyFill="1" applyBorder="1" applyAlignment="1">
      <alignment horizontal="center"/>
    </xf>
    <xf numFmtId="0" fontId="4" fillId="3" borderId="3" xfId="8" applyFont="1" applyFill="1" applyBorder="1" applyAlignment="1">
      <alignment horizontal="center"/>
    </xf>
    <xf numFmtId="0" fontId="4" fillId="2" borderId="12" xfId="7" applyFont="1" applyFill="1" applyBorder="1"/>
    <xf numFmtId="0" fontId="4" fillId="2" borderId="14" xfId="7" applyFont="1" applyFill="1" applyBorder="1"/>
    <xf numFmtId="0" fontId="4" fillId="6" borderId="12" xfId="7" applyFont="1" applyFill="1" applyBorder="1"/>
    <xf numFmtId="0" fontId="4" fillId="6" borderId="13" xfId="7" applyFont="1" applyFill="1" applyBorder="1"/>
    <xf numFmtId="0" fontId="4" fillId="6" borderId="14" xfId="7" applyFont="1" applyFill="1" applyBorder="1"/>
    <xf numFmtId="0" fontId="8" fillId="4" borderId="0" xfId="0" applyFont="1" applyFill="1" applyAlignment="1">
      <alignment horizontal="left"/>
    </xf>
    <xf numFmtId="0" fontId="17" fillId="4" borderId="6" xfId="10" applyFill="1" applyBorder="1" applyAlignment="1">
      <alignment horizontal="right"/>
    </xf>
    <xf numFmtId="0" fontId="17" fillId="4" borderId="7" xfId="10" applyFill="1" applyBorder="1"/>
    <xf numFmtId="0" fontId="17" fillId="4" borderId="8" xfId="10" applyFill="1" applyBorder="1"/>
    <xf numFmtId="0" fontId="17" fillId="7" borderId="0" xfId="10" applyFill="1"/>
    <xf numFmtId="0" fontId="18" fillId="4" borderId="9" xfId="10" applyFont="1" applyFill="1" applyBorder="1" applyAlignment="1">
      <alignment horizontal="right"/>
    </xf>
    <xf numFmtId="14" fontId="18" fillId="0" borderId="17" xfId="10" applyNumberFormat="1" applyFont="1" applyBorder="1" applyAlignment="1">
      <alignment horizontal="center"/>
    </xf>
    <xf numFmtId="0" fontId="17" fillId="4" borderId="10" xfId="10" applyFill="1" applyBorder="1"/>
    <xf numFmtId="0" fontId="18" fillId="4" borderId="0" xfId="10" applyFont="1" applyFill="1" applyAlignment="1">
      <alignment horizontal="center"/>
    </xf>
    <xf numFmtId="167" fontId="18" fillId="4" borderId="17" xfId="10" applyNumberFormat="1" applyFont="1" applyFill="1" applyBorder="1" applyAlignment="1">
      <alignment horizontal="center"/>
    </xf>
    <xf numFmtId="0" fontId="17" fillId="4" borderId="12" xfId="10" applyFill="1" applyBorder="1" applyAlignment="1">
      <alignment horizontal="right"/>
    </xf>
    <xf numFmtId="0" fontId="17" fillId="4" borderId="13" xfId="10" applyFill="1" applyBorder="1"/>
    <xf numFmtId="0" fontId="17" fillId="4" borderId="14" xfId="10" applyFill="1" applyBorder="1"/>
    <xf numFmtId="0" fontId="17" fillId="7" borderId="0" xfId="10" applyFill="1" applyAlignment="1">
      <alignment horizontal="right"/>
    </xf>
    <xf numFmtId="0" fontId="0" fillId="4" borderId="0" xfId="0" applyFill="1"/>
    <xf numFmtId="0" fontId="9" fillId="2" borderId="16" xfId="1" applyFont="1" applyFill="1" applyBorder="1" applyAlignment="1" applyProtection="1">
      <alignment horizontal="center" vertical="center"/>
    </xf>
    <xf numFmtId="0" fontId="9" fillId="2" borderId="13" xfId="1" applyFont="1" applyFill="1" applyBorder="1" applyAlignment="1" applyProtection="1">
      <alignment horizontal="center" vertical="center"/>
    </xf>
    <xf numFmtId="0" fontId="12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4" fillId="0" borderId="0" xfId="7" applyFont="1"/>
    <xf numFmtId="0" fontId="4" fillId="2" borderId="0" xfId="7" applyFont="1" applyFill="1" applyAlignment="1">
      <alignment horizontal="left" wrapText="1" indent="18"/>
    </xf>
    <xf numFmtId="0" fontId="10" fillId="4" borderId="6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10" fillId="4" borderId="14" xfId="0" applyFont="1" applyFill="1" applyBorder="1" applyAlignment="1">
      <alignment horizontal="center"/>
    </xf>
  </cellXfs>
  <cellStyles count="11">
    <cellStyle name="Hyperlink 2" xfId="1" xr:uid="{F5093EC4-8859-4381-ADCE-4D192D8C69A8}"/>
    <cellStyle name="Hyperlink 2 2" xfId="2" xr:uid="{D3D49A91-0D6B-43B3-9ABE-B2088B2BED56}"/>
    <cellStyle name="Hyperlink 3" xfId="3" xr:uid="{C43FA22B-9C19-476F-A069-974E62BA42BF}"/>
    <cellStyle name="Hyperlink 4" xfId="9" xr:uid="{7B90BE26-E176-4684-A058-0F6BB7D1F640}"/>
    <cellStyle name="Hyperlink_#Auteursrecht" xfId="4" xr:uid="{0AEE50BA-301D-4E82-8B4F-84E1AE2E17C0}"/>
    <cellStyle name="Procent" xfId="5" builtinId="5"/>
    <cellStyle name="Standaard" xfId="0" builtinId="0"/>
    <cellStyle name="Standaard 2" xfId="6" xr:uid="{9A6E852D-476D-463B-AD9C-3680C1675814}"/>
    <cellStyle name="Standaard 3" xfId="10" xr:uid="{239194BD-B263-4DC9-93CC-9C623147F981}"/>
    <cellStyle name="Standaard_#Auteursrecht 2" xfId="7" xr:uid="{2A19A2EA-3A66-4E94-A82A-0C4CED4652E5}"/>
    <cellStyle name="Standaard_Auteursrecht 2" xfId="8" xr:uid="{C1760E37-7739-4560-BD92-9E40C941B77B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5" fmlaLink="B2" max="2030" min="1990" page="10" val="2025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9C0F51-A8D5-4BB7-BE09-BDB94D469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AD38552-BC79-40DC-83B5-BB8553E37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0</xdr:row>
          <xdr:rowOff>85725</xdr:rowOff>
        </xdr:from>
        <xdr:to>
          <xdr:col>2</xdr:col>
          <xdr:colOff>342900</xdr:colOff>
          <xdr:row>2</xdr:row>
          <xdr:rowOff>85725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218E4-C17F-4D24-BD23-6C2E9CA1B84E}">
  <sheetPr codeName="Blad1"/>
  <dimension ref="B2:N36"/>
  <sheetViews>
    <sheetView zoomScaleNormal="100" workbookViewId="0">
      <selection activeCell="D4" sqref="D4"/>
    </sheetView>
  </sheetViews>
  <sheetFormatPr defaultRowHeight="15" x14ac:dyDescent="0.25"/>
  <cols>
    <col min="1" max="1" width="9.140625" style="20"/>
    <col min="2" max="2" width="1.140625" style="20" customWidth="1"/>
    <col min="3" max="3" width="3.7109375" style="20" customWidth="1"/>
    <col min="4" max="4" width="67.5703125" style="20" bestFit="1" customWidth="1"/>
    <col min="5" max="5" width="3.7109375" style="20" customWidth="1"/>
    <col min="6" max="6" width="1.140625" style="20" customWidth="1"/>
    <col min="7" max="7" width="9.140625" style="20"/>
    <col min="8" max="8" width="8.140625" style="20" customWidth="1"/>
    <col min="9" max="9" width="2.7109375" style="20" customWidth="1"/>
    <col min="10" max="12" width="9.140625" style="20"/>
    <col min="13" max="13" width="2.7109375" style="20" customWidth="1"/>
    <col min="14" max="258" width="9.140625" style="20"/>
    <col min="259" max="259" width="0.85546875" style="20" customWidth="1"/>
    <col min="260" max="260" width="3.7109375" style="20" customWidth="1"/>
    <col min="261" max="261" width="67.5703125" style="20" bestFit="1" customWidth="1"/>
    <col min="262" max="262" width="3.7109375" style="20" customWidth="1"/>
    <col min="263" max="263" width="0.85546875" style="20" customWidth="1"/>
    <col min="264" max="514" width="9.140625" style="20"/>
    <col min="515" max="515" width="0.85546875" style="20" customWidth="1"/>
    <col min="516" max="516" width="3.7109375" style="20" customWidth="1"/>
    <col min="517" max="517" width="67.5703125" style="20" bestFit="1" customWidth="1"/>
    <col min="518" max="518" width="3.7109375" style="20" customWidth="1"/>
    <col min="519" max="519" width="0.85546875" style="20" customWidth="1"/>
    <col min="520" max="770" width="9.140625" style="20"/>
    <col min="771" max="771" width="0.85546875" style="20" customWidth="1"/>
    <col min="772" max="772" width="3.7109375" style="20" customWidth="1"/>
    <col min="773" max="773" width="67.5703125" style="20" bestFit="1" customWidth="1"/>
    <col min="774" max="774" width="3.7109375" style="20" customWidth="1"/>
    <col min="775" max="775" width="0.85546875" style="20" customWidth="1"/>
    <col min="776" max="1026" width="9.140625" style="20"/>
    <col min="1027" max="1027" width="0.85546875" style="20" customWidth="1"/>
    <col min="1028" max="1028" width="3.7109375" style="20" customWidth="1"/>
    <col min="1029" max="1029" width="67.5703125" style="20" bestFit="1" customWidth="1"/>
    <col min="1030" max="1030" width="3.7109375" style="20" customWidth="1"/>
    <col min="1031" max="1031" width="0.85546875" style="20" customWidth="1"/>
    <col min="1032" max="1282" width="9.140625" style="20"/>
    <col min="1283" max="1283" width="0.85546875" style="20" customWidth="1"/>
    <col min="1284" max="1284" width="3.7109375" style="20" customWidth="1"/>
    <col min="1285" max="1285" width="67.5703125" style="20" bestFit="1" customWidth="1"/>
    <col min="1286" max="1286" width="3.7109375" style="20" customWidth="1"/>
    <col min="1287" max="1287" width="0.85546875" style="20" customWidth="1"/>
    <col min="1288" max="1538" width="9.140625" style="20"/>
    <col min="1539" max="1539" width="0.85546875" style="20" customWidth="1"/>
    <col min="1540" max="1540" width="3.7109375" style="20" customWidth="1"/>
    <col min="1541" max="1541" width="67.5703125" style="20" bestFit="1" customWidth="1"/>
    <col min="1542" max="1542" width="3.7109375" style="20" customWidth="1"/>
    <col min="1543" max="1543" width="0.85546875" style="20" customWidth="1"/>
    <col min="1544" max="1794" width="9.140625" style="20"/>
    <col min="1795" max="1795" width="0.85546875" style="20" customWidth="1"/>
    <col min="1796" max="1796" width="3.7109375" style="20" customWidth="1"/>
    <col min="1797" max="1797" width="67.5703125" style="20" bestFit="1" customWidth="1"/>
    <col min="1798" max="1798" width="3.7109375" style="20" customWidth="1"/>
    <col min="1799" max="1799" width="0.85546875" style="20" customWidth="1"/>
    <col min="1800" max="2050" width="9.140625" style="20"/>
    <col min="2051" max="2051" width="0.85546875" style="20" customWidth="1"/>
    <col min="2052" max="2052" width="3.7109375" style="20" customWidth="1"/>
    <col min="2053" max="2053" width="67.5703125" style="20" bestFit="1" customWidth="1"/>
    <col min="2054" max="2054" width="3.7109375" style="20" customWidth="1"/>
    <col min="2055" max="2055" width="0.85546875" style="20" customWidth="1"/>
    <col min="2056" max="2306" width="9.140625" style="20"/>
    <col min="2307" max="2307" width="0.85546875" style="20" customWidth="1"/>
    <col min="2308" max="2308" width="3.7109375" style="20" customWidth="1"/>
    <col min="2309" max="2309" width="67.5703125" style="20" bestFit="1" customWidth="1"/>
    <col min="2310" max="2310" width="3.7109375" style="20" customWidth="1"/>
    <col min="2311" max="2311" width="0.85546875" style="20" customWidth="1"/>
    <col min="2312" max="2562" width="9.140625" style="20"/>
    <col min="2563" max="2563" width="0.85546875" style="20" customWidth="1"/>
    <col min="2564" max="2564" width="3.7109375" style="20" customWidth="1"/>
    <col min="2565" max="2565" width="67.5703125" style="20" bestFit="1" customWidth="1"/>
    <col min="2566" max="2566" width="3.7109375" style="20" customWidth="1"/>
    <col min="2567" max="2567" width="0.85546875" style="20" customWidth="1"/>
    <col min="2568" max="2818" width="9.140625" style="20"/>
    <col min="2819" max="2819" width="0.85546875" style="20" customWidth="1"/>
    <col min="2820" max="2820" width="3.7109375" style="20" customWidth="1"/>
    <col min="2821" max="2821" width="67.5703125" style="20" bestFit="1" customWidth="1"/>
    <col min="2822" max="2822" width="3.7109375" style="20" customWidth="1"/>
    <col min="2823" max="2823" width="0.85546875" style="20" customWidth="1"/>
    <col min="2824" max="3074" width="9.140625" style="20"/>
    <col min="3075" max="3075" width="0.85546875" style="20" customWidth="1"/>
    <col min="3076" max="3076" width="3.7109375" style="20" customWidth="1"/>
    <col min="3077" max="3077" width="67.5703125" style="20" bestFit="1" customWidth="1"/>
    <col min="3078" max="3078" width="3.7109375" style="20" customWidth="1"/>
    <col min="3079" max="3079" width="0.85546875" style="20" customWidth="1"/>
    <col min="3080" max="3330" width="9.140625" style="20"/>
    <col min="3331" max="3331" width="0.85546875" style="20" customWidth="1"/>
    <col min="3332" max="3332" width="3.7109375" style="20" customWidth="1"/>
    <col min="3333" max="3333" width="67.5703125" style="20" bestFit="1" customWidth="1"/>
    <col min="3334" max="3334" width="3.7109375" style="20" customWidth="1"/>
    <col min="3335" max="3335" width="0.85546875" style="20" customWidth="1"/>
    <col min="3336" max="3586" width="9.140625" style="20"/>
    <col min="3587" max="3587" width="0.85546875" style="20" customWidth="1"/>
    <col min="3588" max="3588" width="3.7109375" style="20" customWidth="1"/>
    <col min="3589" max="3589" width="67.5703125" style="20" bestFit="1" customWidth="1"/>
    <col min="3590" max="3590" width="3.7109375" style="20" customWidth="1"/>
    <col min="3591" max="3591" width="0.85546875" style="20" customWidth="1"/>
    <col min="3592" max="3842" width="9.140625" style="20"/>
    <col min="3843" max="3843" width="0.85546875" style="20" customWidth="1"/>
    <col min="3844" max="3844" width="3.7109375" style="20" customWidth="1"/>
    <col min="3845" max="3845" width="67.5703125" style="20" bestFit="1" customWidth="1"/>
    <col min="3846" max="3846" width="3.7109375" style="20" customWidth="1"/>
    <col min="3847" max="3847" width="0.85546875" style="20" customWidth="1"/>
    <col min="3848" max="4098" width="9.140625" style="20"/>
    <col min="4099" max="4099" width="0.85546875" style="20" customWidth="1"/>
    <col min="4100" max="4100" width="3.7109375" style="20" customWidth="1"/>
    <col min="4101" max="4101" width="67.5703125" style="20" bestFit="1" customWidth="1"/>
    <col min="4102" max="4102" width="3.7109375" style="20" customWidth="1"/>
    <col min="4103" max="4103" width="0.85546875" style="20" customWidth="1"/>
    <col min="4104" max="4354" width="9.140625" style="20"/>
    <col min="4355" max="4355" width="0.85546875" style="20" customWidth="1"/>
    <col min="4356" max="4356" width="3.7109375" style="20" customWidth="1"/>
    <col min="4357" max="4357" width="67.5703125" style="20" bestFit="1" customWidth="1"/>
    <col min="4358" max="4358" width="3.7109375" style="20" customWidth="1"/>
    <col min="4359" max="4359" width="0.85546875" style="20" customWidth="1"/>
    <col min="4360" max="4610" width="9.140625" style="20"/>
    <col min="4611" max="4611" width="0.85546875" style="20" customWidth="1"/>
    <col min="4612" max="4612" width="3.7109375" style="20" customWidth="1"/>
    <col min="4613" max="4613" width="67.5703125" style="20" bestFit="1" customWidth="1"/>
    <col min="4614" max="4614" width="3.7109375" style="20" customWidth="1"/>
    <col min="4615" max="4615" width="0.85546875" style="20" customWidth="1"/>
    <col min="4616" max="4866" width="9.140625" style="20"/>
    <col min="4867" max="4867" width="0.85546875" style="20" customWidth="1"/>
    <col min="4868" max="4868" width="3.7109375" style="20" customWidth="1"/>
    <col min="4869" max="4869" width="67.5703125" style="20" bestFit="1" customWidth="1"/>
    <col min="4870" max="4870" width="3.7109375" style="20" customWidth="1"/>
    <col min="4871" max="4871" width="0.85546875" style="20" customWidth="1"/>
    <col min="4872" max="5122" width="9.140625" style="20"/>
    <col min="5123" max="5123" width="0.85546875" style="20" customWidth="1"/>
    <col min="5124" max="5124" width="3.7109375" style="20" customWidth="1"/>
    <col min="5125" max="5125" width="67.5703125" style="20" bestFit="1" customWidth="1"/>
    <col min="5126" max="5126" width="3.7109375" style="20" customWidth="1"/>
    <col min="5127" max="5127" width="0.85546875" style="20" customWidth="1"/>
    <col min="5128" max="5378" width="9.140625" style="20"/>
    <col min="5379" max="5379" width="0.85546875" style="20" customWidth="1"/>
    <col min="5380" max="5380" width="3.7109375" style="20" customWidth="1"/>
    <col min="5381" max="5381" width="67.5703125" style="20" bestFit="1" customWidth="1"/>
    <col min="5382" max="5382" width="3.7109375" style="20" customWidth="1"/>
    <col min="5383" max="5383" width="0.85546875" style="20" customWidth="1"/>
    <col min="5384" max="5634" width="9.140625" style="20"/>
    <col min="5635" max="5635" width="0.85546875" style="20" customWidth="1"/>
    <col min="5636" max="5636" width="3.7109375" style="20" customWidth="1"/>
    <col min="5637" max="5637" width="67.5703125" style="20" bestFit="1" customWidth="1"/>
    <col min="5638" max="5638" width="3.7109375" style="20" customWidth="1"/>
    <col min="5639" max="5639" width="0.85546875" style="20" customWidth="1"/>
    <col min="5640" max="5890" width="9.140625" style="20"/>
    <col min="5891" max="5891" width="0.85546875" style="20" customWidth="1"/>
    <col min="5892" max="5892" width="3.7109375" style="20" customWidth="1"/>
    <col min="5893" max="5893" width="67.5703125" style="20" bestFit="1" customWidth="1"/>
    <col min="5894" max="5894" width="3.7109375" style="20" customWidth="1"/>
    <col min="5895" max="5895" width="0.85546875" style="20" customWidth="1"/>
    <col min="5896" max="6146" width="9.140625" style="20"/>
    <col min="6147" max="6147" width="0.85546875" style="20" customWidth="1"/>
    <col min="6148" max="6148" width="3.7109375" style="20" customWidth="1"/>
    <col min="6149" max="6149" width="67.5703125" style="20" bestFit="1" customWidth="1"/>
    <col min="6150" max="6150" width="3.7109375" style="20" customWidth="1"/>
    <col min="6151" max="6151" width="0.85546875" style="20" customWidth="1"/>
    <col min="6152" max="6402" width="9.140625" style="20"/>
    <col min="6403" max="6403" width="0.85546875" style="20" customWidth="1"/>
    <col min="6404" max="6404" width="3.7109375" style="20" customWidth="1"/>
    <col min="6405" max="6405" width="67.5703125" style="20" bestFit="1" customWidth="1"/>
    <col min="6406" max="6406" width="3.7109375" style="20" customWidth="1"/>
    <col min="6407" max="6407" width="0.85546875" style="20" customWidth="1"/>
    <col min="6408" max="6658" width="9.140625" style="20"/>
    <col min="6659" max="6659" width="0.85546875" style="20" customWidth="1"/>
    <col min="6660" max="6660" width="3.7109375" style="20" customWidth="1"/>
    <col min="6661" max="6661" width="67.5703125" style="20" bestFit="1" customWidth="1"/>
    <col min="6662" max="6662" width="3.7109375" style="20" customWidth="1"/>
    <col min="6663" max="6663" width="0.85546875" style="20" customWidth="1"/>
    <col min="6664" max="6914" width="9.140625" style="20"/>
    <col min="6915" max="6915" width="0.85546875" style="20" customWidth="1"/>
    <col min="6916" max="6916" width="3.7109375" style="20" customWidth="1"/>
    <col min="6917" max="6917" width="67.5703125" style="20" bestFit="1" customWidth="1"/>
    <col min="6918" max="6918" width="3.7109375" style="20" customWidth="1"/>
    <col min="6919" max="6919" width="0.85546875" style="20" customWidth="1"/>
    <col min="6920" max="7170" width="9.140625" style="20"/>
    <col min="7171" max="7171" width="0.85546875" style="20" customWidth="1"/>
    <col min="7172" max="7172" width="3.7109375" style="20" customWidth="1"/>
    <col min="7173" max="7173" width="67.5703125" style="20" bestFit="1" customWidth="1"/>
    <col min="7174" max="7174" width="3.7109375" style="20" customWidth="1"/>
    <col min="7175" max="7175" width="0.85546875" style="20" customWidth="1"/>
    <col min="7176" max="7426" width="9.140625" style="20"/>
    <col min="7427" max="7427" width="0.85546875" style="20" customWidth="1"/>
    <col min="7428" max="7428" width="3.7109375" style="20" customWidth="1"/>
    <col min="7429" max="7429" width="67.5703125" style="20" bestFit="1" customWidth="1"/>
    <col min="7430" max="7430" width="3.7109375" style="20" customWidth="1"/>
    <col min="7431" max="7431" width="0.85546875" style="20" customWidth="1"/>
    <col min="7432" max="7682" width="9.140625" style="20"/>
    <col min="7683" max="7683" width="0.85546875" style="20" customWidth="1"/>
    <col min="7684" max="7684" width="3.7109375" style="20" customWidth="1"/>
    <col min="7685" max="7685" width="67.5703125" style="20" bestFit="1" customWidth="1"/>
    <col min="7686" max="7686" width="3.7109375" style="20" customWidth="1"/>
    <col min="7687" max="7687" width="0.85546875" style="20" customWidth="1"/>
    <col min="7688" max="7938" width="9.140625" style="20"/>
    <col min="7939" max="7939" width="0.85546875" style="20" customWidth="1"/>
    <col min="7940" max="7940" width="3.7109375" style="20" customWidth="1"/>
    <col min="7941" max="7941" width="67.5703125" style="20" bestFit="1" customWidth="1"/>
    <col min="7942" max="7942" width="3.7109375" style="20" customWidth="1"/>
    <col min="7943" max="7943" width="0.85546875" style="20" customWidth="1"/>
    <col min="7944" max="8194" width="9.140625" style="20"/>
    <col min="8195" max="8195" width="0.85546875" style="20" customWidth="1"/>
    <col min="8196" max="8196" width="3.7109375" style="20" customWidth="1"/>
    <col min="8197" max="8197" width="67.5703125" style="20" bestFit="1" customWidth="1"/>
    <col min="8198" max="8198" width="3.7109375" style="20" customWidth="1"/>
    <col min="8199" max="8199" width="0.85546875" style="20" customWidth="1"/>
    <col min="8200" max="8450" width="9.140625" style="20"/>
    <col min="8451" max="8451" width="0.85546875" style="20" customWidth="1"/>
    <col min="8452" max="8452" width="3.7109375" style="20" customWidth="1"/>
    <col min="8453" max="8453" width="67.5703125" style="20" bestFit="1" customWidth="1"/>
    <col min="8454" max="8454" width="3.7109375" style="20" customWidth="1"/>
    <col min="8455" max="8455" width="0.85546875" style="20" customWidth="1"/>
    <col min="8456" max="8706" width="9.140625" style="20"/>
    <col min="8707" max="8707" width="0.85546875" style="20" customWidth="1"/>
    <col min="8708" max="8708" width="3.7109375" style="20" customWidth="1"/>
    <col min="8709" max="8709" width="67.5703125" style="20" bestFit="1" customWidth="1"/>
    <col min="8710" max="8710" width="3.7109375" style="20" customWidth="1"/>
    <col min="8711" max="8711" width="0.85546875" style="20" customWidth="1"/>
    <col min="8712" max="8962" width="9.140625" style="20"/>
    <col min="8963" max="8963" width="0.85546875" style="20" customWidth="1"/>
    <col min="8964" max="8964" width="3.7109375" style="20" customWidth="1"/>
    <col min="8965" max="8965" width="67.5703125" style="20" bestFit="1" customWidth="1"/>
    <col min="8966" max="8966" width="3.7109375" style="20" customWidth="1"/>
    <col min="8967" max="8967" width="0.85546875" style="20" customWidth="1"/>
    <col min="8968" max="9218" width="9.140625" style="20"/>
    <col min="9219" max="9219" width="0.85546875" style="20" customWidth="1"/>
    <col min="9220" max="9220" width="3.7109375" style="20" customWidth="1"/>
    <col min="9221" max="9221" width="67.5703125" style="20" bestFit="1" customWidth="1"/>
    <col min="9222" max="9222" width="3.7109375" style="20" customWidth="1"/>
    <col min="9223" max="9223" width="0.85546875" style="20" customWidth="1"/>
    <col min="9224" max="9474" width="9.140625" style="20"/>
    <col min="9475" max="9475" width="0.85546875" style="20" customWidth="1"/>
    <col min="9476" max="9476" width="3.7109375" style="20" customWidth="1"/>
    <col min="9477" max="9477" width="67.5703125" style="20" bestFit="1" customWidth="1"/>
    <col min="9478" max="9478" width="3.7109375" style="20" customWidth="1"/>
    <col min="9479" max="9479" width="0.85546875" style="20" customWidth="1"/>
    <col min="9480" max="9730" width="9.140625" style="20"/>
    <col min="9731" max="9731" width="0.85546875" style="20" customWidth="1"/>
    <col min="9732" max="9732" width="3.7109375" style="20" customWidth="1"/>
    <col min="9733" max="9733" width="67.5703125" style="20" bestFit="1" customWidth="1"/>
    <col min="9734" max="9734" width="3.7109375" style="20" customWidth="1"/>
    <col min="9735" max="9735" width="0.85546875" style="20" customWidth="1"/>
    <col min="9736" max="9986" width="9.140625" style="20"/>
    <col min="9987" max="9987" width="0.85546875" style="20" customWidth="1"/>
    <col min="9988" max="9988" width="3.7109375" style="20" customWidth="1"/>
    <col min="9989" max="9989" width="67.5703125" style="20" bestFit="1" customWidth="1"/>
    <col min="9990" max="9990" width="3.7109375" style="20" customWidth="1"/>
    <col min="9991" max="9991" width="0.85546875" style="20" customWidth="1"/>
    <col min="9992" max="10242" width="9.140625" style="20"/>
    <col min="10243" max="10243" width="0.85546875" style="20" customWidth="1"/>
    <col min="10244" max="10244" width="3.7109375" style="20" customWidth="1"/>
    <col min="10245" max="10245" width="67.5703125" style="20" bestFit="1" customWidth="1"/>
    <col min="10246" max="10246" width="3.7109375" style="20" customWidth="1"/>
    <col min="10247" max="10247" width="0.85546875" style="20" customWidth="1"/>
    <col min="10248" max="10498" width="9.140625" style="20"/>
    <col min="10499" max="10499" width="0.85546875" style="20" customWidth="1"/>
    <col min="10500" max="10500" width="3.7109375" style="20" customWidth="1"/>
    <col min="10501" max="10501" width="67.5703125" style="20" bestFit="1" customWidth="1"/>
    <col min="10502" max="10502" width="3.7109375" style="20" customWidth="1"/>
    <col min="10503" max="10503" width="0.85546875" style="20" customWidth="1"/>
    <col min="10504" max="10754" width="9.140625" style="20"/>
    <col min="10755" max="10755" width="0.85546875" style="20" customWidth="1"/>
    <col min="10756" max="10756" width="3.7109375" style="20" customWidth="1"/>
    <col min="10757" max="10757" width="67.5703125" style="20" bestFit="1" customWidth="1"/>
    <col min="10758" max="10758" width="3.7109375" style="20" customWidth="1"/>
    <col min="10759" max="10759" width="0.85546875" style="20" customWidth="1"/>
    <col min="10760" max="11010" width="9.140625" style="20"/>
    <col min="11011" max="11011" width="0.85546875" style="20" customWidth="1"/>
    <col min="11012" max="11012" width="3.7109375" style="20" customWidth="1"/>
    <col min="11013" max="11013" width="67.5703125" style="20" bestFit="1" customWidth="1"/>
    <col min="11014" max="11014" width="3.7109375" style="20" customWidth="1"/>
    <col min="11015" max="11015" width="0.85546875" style="20" customWidth="1"/>
    <col min="11016" max="11266" width="9.140625" style="20"/>
    <col min="11267" max="11267" width="0.85546875" style="20" customWidth="1"/>
    <col min="11268" max="11268" width="3.7109375" style="20" customWidth="1"/>
    <col min="11269" max="11269" width="67.5703125" style="20" bestFit="1" customWidth="1"/>
    <col min="11270" max="11270" width="3.7109375" style="20" customWidth="1"/>
    <col min="11271" max="11271" width="0.85546875" style="20" customWidth="1"/>
    <col min="11272" max="11522" width="9.140625" style="20"/>
    <col min="11523" max="11523" width="0.85546875" style="20" customWidth="1"/>
    <col min="11524" max="11524" width="3.7109375" style="20" customWidth="1"/>
    <col min="11525" max="11525" width="67.5703125" style="20" bestFit="1" customWidth="1"/>
    <col min="11526" max="11526" width="3.7109375" style="20" customWidth="1"/>
    <col min="11527" max="11527" width="0.85546875" style="20" customWidth="1"/>
    <col min="11528" max="11778" width="9.140625" style="20"/>
    <col min="11779" max="11779" width="0.85546875" style="20" customWidth="1"/>
    <col min="11780" max="11780" width="3.7109375" style="20" customWidth="1"/>
    <col min="11781" max="11781" width="67.5703125" style="20" bestFit="1" customWidth="1"/>
    <col min="11782" max="11782" width="3.7109375" style="20" customWidth="1"/>
    <col min="11783" max="11783" width="0.85546875" style="20" customWidth="1"/>
    <col min="11784" max="12034" width="9.140625" style="20"/>
    <col min="12035" max="12035" width="0.85546875" style="20" customWidth="1"/>
    <col min="12036" max="12036" width="3.7109375" style="20" customWidth="1"/>
    <col min="12037" max="12037" width="67.5703125" style="20" bestFit="1" customWidth="1"/>
    <col min="12038" max="12038" width="3.7109375" style="20" customWidth="1"/>
    <col min="12039" max="12039" width="0.85546875" style="20" customWidth="1"/>
    <col min="12040" max="12290" width="9.140625" style="20"/>
    <col min="12291" max="12291" width="0.85546875" style="20" customWidth="1"/>
    <col min="12292" max="12292" width="3.7109375" style="20" customWidth="1"/>
    <col min="12293" max="12293" width="67.5703125" style="20" bestFit="1" customWidth="1"/>
    <col min="12294" max="12294" width="3.7109375" style="20" customWidth="1"/>
    <col min="12295" max="12295" width="0.85546875" style="20" customWidth="1"/>
    <col min="12296" max="12546" width="9.140625" style="20"/>
    <col min="12547" max="12547" width="0.85546875" style="20" customWidth="1"/>
    <col min="12548" max="12548" width="3.7109375" style="20" customWidth="1"/>
    <col min="12549" max="12549" width="67.5703125" style="20" bestFit="1" customWidth="1"/>
    <col min="12550" max="12550" width="3.7109375" style="20" customWidth="1"/>
    <col min="12551" max="12551" width="0.85546875" style="20" customWidth="1"/>
    <col min="12552" max="12802" width="9.140625" style="20"/>
    <col min="12803" max="12803" width="0.85546875" style="20" customWidth="1"/>
    <col min="12804" max="12804" width="3.7109375" style="20" customWidth="1"/>
    <col min="12805" max="12805" width="67.5703125" style="20" bestFit="1" customWidth="1"/>
    <col min="12806" max="12806" width="3.7109375" style="20" customWidth="1"/>
    <col min="12807" max="12807" width="0.85546875" style="20" customWidth="1"/>
    <col min="12808" max="13058" width="9.140625" style="20"/>
    <col min="13059" max="13059" width="0.85546875" style="20" customWidth="1"/>
    <col min="13060" max="13060" width="3.7109375" style="20" customWidth="1"/>
    <col min="13061" max="13061" width="67.5703125" style="20" bestFit="1" customWidth="1"/>
    <col min="13062" max="13062" width="3.7109375" style="20" customWidth="1"/>
    <col min="13063" max="13063" width="0.85546875" style="20" customWidth="1"/>
    <col min="13064" max="13314" width="9.140625" style="20"/>
    <col min="13315" max="13315" width="0.85546875" style="20" customWidth="1"/>
    <col min="13316" max="13316" width="3.7109375" style="20" customWidth="1"/>
    <col min="13317" max="13317" width="67.5703125" style="20" bestFit="1" customWidth="1"/>
    <col min="13318" max="13318" width="3.7109375" style="20" customWidth="1"/>
    <col min="13319" max="13319" width="0.85546875" style="20" customWidth="1"/>
    <col min="13320" max="13570" width="9.140625" style="20"/>
    <col min="13571" max="13571" width="0.85546875" style="20" customWidth="1"/>
    <col min="13572" max="13572" width="3.7109375" style="20" customWidth="1"/>
    <col min="13573" max="13573" width="67.5703125" style="20" bestFit="1" customWidth="1"/>
    <col min="13574" max="13574" width="3.7109375" style="20" customWidth="1"/>
    <col min="13575" max="13575" width="0.85546875" style="20" customWidth="1"/>
    <col min="13576" max="13826" width="9.140625" style="20"/>
    <col min="13827" max="13827" width="0.85546875" style="20" customWidth="1"/>
    <col min="13828" max="13828" width="3.7109375" style="20" customWidth="1"/>
    <col min="13829" max="13829" width="67.5703125" style="20" bestFit="1" customWidth="1"/>
    <col min="13830" max="13830" width="3.7109375" style="20" customWidth="1"/>
    <col min="13831" max="13831" width="0.85546875" style="20" customWidth="1"/>
    <col min="13832" max="14082" width="9.140625" style="20"/>
    <col min="14083" max="14083" width="0.85546875" style="20" customWidth="1"/>
    <col min="14084" max="14084" width="3.7109375" style="20" customWidth="1"/>
    <col min="14085" max="14085" width="67.5703125" style="20" bestFit="1" customWidth="1"/>
    <col min="14086" max="14086" width="3.7109375" style="20" customWidth="1"/>
    <col min="14087" max="14087" width="0.85546875" style="20" customWidth="1"/>
    <col min="14088" max="14338" width="9.140625" style="20"/>
    <col min="14339" max="14339" width="0.85546875" style="20" customWidth="1"/>
    <col min="14340" max="14340" width="3.7109375" style="20" customWidth="1"/>
    <col min="14341" max="14341" width="67.5703125" style="20" bestFit="1" customWidth="1"/>
    <col min="14342" max="14342" width="3.7109375" style="20" customWidth="1"/>
    <col min="14343" max="14343" width="0.85546875" style="20" customWidth="1"/>
    <col min="14344" max="14594" width="9.140625" style="20"/>
    <col min="14595" max="14595" width="0.85546875" style="20" customWidth="1"/>
    <col min="14596" max="14596" width="3.7109375" style="20" customWidth="1"/>
    <col min="14597" max="14597" width="67.5703125" style="20" bestFit="1" customWidth="1"/>
    <col min="14598" max="14598" width="3.7109375" style="20" customWidth="1"/>
    <col min="14599" max="14599" width="0.85546875" style="20" customWidth="1"/>
    <col min="14600" max="14850" width="9.140625" style="20"/>
    <col min="14851" max="14851" width="0.85546875" style="20" customWidth="1"/>
    <col min="14852" max="14852" width="3.7109375" style="20" customWidth="1"/>
    <col min="14853" max="14853" width="67.5703125" style="20" bestFit="1" customWidth="1"/>
    <col min="14854" max="14854" width="3.7109375" style="20" customWidth="1"/>
    <col min="14855" max="14855" width="0.85546875" style="20" customWidth="1"/>
    <col min="14856" max="15106" width="9.140625" style="20"/>
    <col min="15107" max="15107" width="0.85546875" style="20" customWidth="1"/>
    <col min="15108" max="15108" width="3.7109375" style="20" customWidth="1"/>
    <col min="15109" max="15109" width="67.5703125" style="20" bestFit="1" customWidth="1"/>
    <col min="15110" max="15110" width="3.7109375" style="20" customWidth="1"/>
    <col min="15111" max="15111" width="0.85546875" style="20" customWidth="1"/>
    <col min="15112" max="15362" width="9.140625" style="20"/>
    <col min="15363" max="15363" width="0.85546875" style="20" customWidth="1"/>
    <col min="15364" max="15364" width="3.7109375" style="20" customWidth="1"/>
    <col min="15365" max="15365" width="67.5703125" style="20" bestFit="1" customWidth="1"/>
    <col min="15366" max="15366" width="3.7109375" style="20" customWidth="1"/>
    <col min="15367" max="15367" width="0.85546875" style="20" customWidth="1"/>
    <col min="15368" max="15618" width="9.140625" style="20"/>
    <col min="15619" max="15619" width="0.85546875" style="20" customWidth="1"/>
    <col min="15620" max="15620" width="3.7109375" style="20" customWidth="1"/>
    <col min="15621" max="15621" width="67.5703125" style="20" bestFit="1" customWidth="1"/>
    <col min="15622" max="15622" width="3.7109375" style="20" customWidth="1"/>
    <col min="15623" max="15623" width="0.85546875" style="20" customWidth="1"/>
    <col min="15624" max="15874" width="9.140625" style="20"/>
    <col min="15875" max="15875" width="0.85546875" style="20" customWidth="1"/>
    <col min="15876" max="15876" width="3.7109375" style="20" customWidth="1"/>
    <col min="15877" max="15877" width="67.5703125" style="20" bestFit="1" customWidth="1"/>
    <col min="15878" max="15878" width="3.7109375" style="20" customWidth="1"/>
    <col min="15879" max="15879" width="0.85546875" style="20" customWidth="1"/>
    <col min="15880" max="16130" width="9.140625" style="20"/>
    <col min="16131" max="16131" width="0.85546875" style="20" customWidth="1"/>
    <col min="16132" max="16132" width="3.7109375" style="20" customWidth="1"/>
    <col min="16133" max="16133" width="67.5703125" style="20" bestFit="1" customWidth="1"/>
    <col min="16134" max="16134" width="3.7109375" style="20" customWidth="1"/>
    <col min="16135" max="16135" width="0.85546875" style="20" customWidth="1"/>
    <col min="16136" max="16384" width="9.140625" style="20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1"/>
      <c r="C3" s="22"/>
      <c r="D3" s="23"/>
      <c r="E3" s="24"/>
      <c r="F3" s="25"/>
    </row>
    <row r="4" spans="2:14" s="31" customFormat="1" ht="17.25" customHeight="1" thickBot="1" x14ac:dyDescent="0.3">
      <c r="B4" s="26"/>
      <c r="C4" s="27"/>
      <c r="D4" s="28" t="s">
        <v>29</v>
      </c>
      <c r="E4" s="29"/>
      <c r="F4" s="30"/>
      <c r="H4" s="32"/>
      <c r="I4" s="33"/>
      <c r="J4" s="34"/>
      <c r="K4" s="33"/>
      <c r="L4" s="33"/>
      <c r="M4" s="35"/>
      <c r="N4" s="20"/>
    </row>
    <row r="5" spans="2:14" ht="15" customHeight="1" x14ac:dyDescent="0.25">
      <c r="B5" s="21"/>
      <c r="C5" s="36"/>
      <c r="D5" s="37"/>
      <c r="E5" s="38"/>
      <c r="F5" s="25"/>
      <c r="H5" s="39"/>
      <c r="I5" s="40"/>
      <c r="J5" s="80" t="s">
        <v>48</v>
      </c>
      <c r="K5" s="80"/>
      <c r="L5" s="80"/>
      <c r="M5" s="41"/>
    </row>
    <row r="6" spans="2:14" ht="15" customHeight="1" x14ac:dyDescent="0.25">
      <c r="B6" s="21"/>
      <c r="C6" s="36"/>
      <c r="D6" s="42" t="s">
        <v>90</v>
      </c>
      <c r="E6" s="38"/>
      <c r="F6" s="25"/>
      <c r="H6" s="39"/>
      <c r="I6" s="40"/>
      <c r="J6" s="81" t="s">
        <v>49</v>
      </c>
      <c r="K6" s="81"/>
      <c r="L6" s="81"/>
      <c r="M6" s="41"/>
    </row>
    <row r="7" spans="2:14" ht="15" customHeight="1" x14ac:dyDescent="0.25">
      <c r="B7" s="21"/>
      <c r="C7" s="36"/>
      <c r="D7" s="43" t="s">
        <v>91</v>
      </c>
      <c r="E7" s="38"/>
      <c r="F7" s="25"/>
      <c r="H7" s="39"/>
      <c r="I7" s="40"/>
      <c r="J7" s="82"/>
      <c r="K7" s="82"/>
      <c r="L7" s="82"/>
      <c r="M7" s="41"/>
    </row>
    <row r="8" spans="2:14" ht="15" customHeight="1" x14ac:dyDescent="0.25">
      <c r="B8" s="21"/>
      <c r="C8" s="36"/>
      <c r="D8" s="42"/>
      <c r="E8" s="38"/>
      <c r="F8" s="25"/>
      <c r="H8" s="39"/>
      <c r="I8" s="44"/>
      <c r="J8" s="80" t="s">
        <v>50</v>
      </c>
      <c r="K8" s="80"/>
      <c r="L8" s="80"/>
      <c r="M8" s="45"/>
    </row>
    <row r="9" spans="2:14" ht="15" customHeight="1" x14ac:dyDescent="0.25">
      <c r="B9" s="21"/>
      <c r="C9" s="36"/>
      <c r="D9" s="83" t="s">
        <v>52</v>
      </c>
      <c r="E9" s="38"/>
      <c r="F9" s="25"/>
      <c r="H9" s="39"/>
      <c r="I9" s="46"/>
      <c r="J9" s="81" t="s">
        <v>51</v>
      </c>
      <c r="K9" s="81"/>
      <c r="L9" s="81"/>
      <c r="M9" s="47"/>
    </row>
    <row r="10" spans="2:14" ht="15" customHeight="1" x14ac:dyDescent="0.25">
      <c r="B10" s="21"/>
      <c r="C10" s="36"/>
      <c r="D10" s="83"/>
      <c r="E10" s="38"/>
      <c r="F10" s="25"/>
      <c r="H10" s="48"/>
      <c r="I10" s="49"/>
      <c r="J10" s="49"/>
      <c r="K10" s="49"/>
      <c r="L10" s="49"/>
      <c r="M10" s="50"/>
    </row>
    <row r="11" spans="2:14" ht="15" customHeight="1" x14ac:dyDescent="0.25">
      <c r="B11" s="21"/>
      <c r="C11" s="36"/>
      <c r="D11" s="83"/>
      <c r="E11" s="38"/>
      <c r="F11" s="25"/>
    </row>
    <row r="12" spans="2:14" ht="15" customHeight="1" x14ac:dyDescent="0.25">
      <c r="B12" s="21"/>
      <c r="C12" s="36"/>
      <c r="D12" s="37"/>
      <c r="E12" s="38"/>
      <c r="F12" s="25"/>
    </row>
    <row r="13" spans="2:14" ht="15" customHeight="1" x14ac:dyDescent="0.25">
      <c r="B13" s="21"/>
      <c r="C13" s="36"/>
      <c r="D13" s="42" t="s">
        <v>92</v>
      </c>
      <c r="E13" s="38"/>
      <c r="F13" s="25"/>
    </row>
    <row r="14" spans="2:14" ht="15" customHeight="1" x14ac:dyDescent="0.25">
      <c r="B14" s="21"/>
      <c r="C14" s="36"/>
      <c r="D14" s="37" t="s">
        <v>93</v>
      </c>
      <c r="E14" s="38"/>
      <c r="F14" s="25"/>
    </row>
    <row r="15" spans="2:14" ht="15" customHeight="1" x14ac:dyDescent="0.25">
      <c r="B15" s="21"/>
      <c r="C15" s="36"/>
      <c r="D15" s="51" t="s">
        <v>94</v>
      </c>
      <c r="E15" s="38"/>
      <c r="F15" s="25"/>
    </row>
    <row r="16" spans="2:14" ht="15" customHeight="1" x14ac:dyDescent="0.25">
      <c r="B16" s="21"/>
      <c r="C16" s="36"/>
      <c r="D16" s="51" t="s">
        <v>95</v>
      </c>
      <c r="E16" s="38"/>
      <c r="F16" s="25"/>
    </row>
    <row r="17" spans="2:6" ht="15" customHeight="1" x14ac:dyDescent="0.25">
      <c r="B17" s="21"/>
      <c r="C17" s="36"/>
      <c r="D17" s="51" t="s">
        <v>96</v>
      </c>
      <c r="E17" s="38"/>
      <c r="F17" s="25"/>
    </row>
    <row r="18" spans="2:6" ht="15" customHeight="1" x14ac:dyDescent="0.25">
      <c r="B18" s="21"/>
      <c r="C18" s="36"/>
      <c r="D18" s="52" t="s">
        <v>97</v>
      </c>
      <c r="E18" s="38"/>
      <c r="F18" s="25"/>
    </row>
    <row r="19" spans="2:6" ht="15" customHeight="1" x14ac:dyDescent="0.25">
      <c r="B19" s="21"/>
      <c r="C19" s="36"/>
      <c r="D19" s="37" t="s">
        <v>98</v>
      </c>
      <c r="E19" s="38"/>
      <c r="F19" s="25"/>
    </row>
    <row r="20" spans="2:6" ht="15" customHeight="1" x14ac:dyDescent="0.25">
      <c r="B20" s="21"/>
      <c r="C20" s="36"/>
      <c r="D20" s="51" t="s">
        <v>53</v>
      </c>
      <c r="E20" s="38"/>
      <c r="F20" s="25"/>
    </row>
    <row r="21" spans="2:6" ht="15" customHeight="1" x14ac:dyDescent="0.25">
      <c r="B21" s="21"/>
      <c r="C21" s="36"/>
      <c r="D21" s="51" t="s">
        <v>54</v>
      </c>
      <c r="E21" s="38"/>
      <c r="F21" s="25"/>
    </row>
    <row r="22" spans="2:6" ht="15" customHeight="1" x14ac:dyDescent="0.25">
      <c r="B22" s="21"/>
      <c r="C22" s="36"/>
      <c r="D22" s="51" t="s">
        <v>55</v>
      </c>
      <c r="E22" s="38"/>
      <c r="F22" s="25"/>
    </row>
    <row r="23" spans="2:6" ht="15" customHeight="1" x14ac:dyDescent="0.25">
      <c r="B23" s="21"/>
      <c r="C23" s="36"/>
      <c r="D23" s="51" t="s">
        <v>56</v>
      </c>
      <c r="E23" s="38"/>
      <c r="F23" s="25"/>
    </row>
    <row r="24" spans="2:6" ht="15" customHeight="1" x14ac:dyDescent="0.25">
      <c r="B24" s="21"/>
      <c r="C24" s="36"/>
      <c r="D24" s="37" t="s">
        <v>99</v>
      </c>
      <c r="E24" s="38"/>
      <c r="F24" s="25"/>
    </row>
    <row r="25" spans="2:6" ht="15" customHeight="1" x14ac:dyDescent="0.25">
      <c r="B25" s="21"/>
      <c r="C25" s="36"/>
      <c r="D25" s="53" t="s">
        <v>57</v>
      </c>
      <c r="E25" s="38"/>
      <c r="F25" s="25"/>
    </row>
    <row r="26" spans="2:6" ht="15" customHeight="1" x14ac:dyDescent="0.25">
      <c r="B26" s="21"/>
      <c r="C26" s="36"/>
      <c r="D26" s="53"/>
      <c r="E26" s="38"/>
      <c r="F26" s="25"/>
    </row>
    <row r="27" spans="2:6" ht="15" customHeight="1" x14ac:dyDescent="0.25">
      <c r="B27" s="21"/>
      <c r="C27" s="36"/>
      <c r="D27" s="54" t="s">
        <v>100</v>
      </c>
      <c r="E27" s="38"/>
      <c r="F27" s="25"/>
    </row>
    <row r="28" spans="2:6" ht="15" customHeight="1" x14ac:dyDescent="0.25">
      <c r="B28" s="21"/>
      <c r="C28" s="36"/>
      <c r="D28" s="2" t="s">
        <v>30</v>
      </c>
      <c r="E28" s="38"/>
      <c r="F28" s="25"/>
    </row>
    <row r="29" spans="2:6" ht="15" customHeight="1" x14ac:dyDescent="0.25">
      <c r="B29" s="21"/>
      <c r="C29" s="36"/>
      <c r="D29" s="42"/>
      <c r="E29" s="38"/>
      <c r="F29" s="25"/>
    </row>
    <row r="30" spans="2:6" ht="15" customHeight="1" x14ac:dyDescent="0.25">
      <c r="B30" s="21"/>
      <c r="C30" s="36"/>
      <c r="D30" s="55" t="s">
        <v>31</v>
      </c>
      <c r="E30" s="38"/>
      <c r="F30" s="25"/>
    </row>
    <row r="31" spans="2:6" ht="15" customHeight="1" x14ac:dyDescent="0.25">
      <c r="B31" s="21"/>
      <c r="C31" s="36"/>
      <c r="D31" s="56" t="s">
        <v>58</v>
      </c>
      <c r="E31" s="38"/>
      <c r="F31" s="25"/>
    </row>
    <row r="32" spans="2:6" ht="15" customHeight="1" x14ac:dyDescent="0.25">
      <c r="B32" s="21"/>
      <c r="C32" s="36"/>
      <c r="D32" s="12" t="s">
        <v>32</v>
      </c>
      <c r="E32" s="38"/>
      <c r="F32" s="25"/>
    </row>
    <row r="33" spans="2:6" ht="15" customHeight="1" thickBot="1" x14ac:dyDescent="0.3">
      <c r="B33" s="21"/>
      <c r="C33" s="36"/>
      <c r="D33" s="57" t="s">
        <v>33</v>
      </c>
      <c r="E33" s="38"/>
      <c r="F33" s="25"/>
    </row>
    <row r="34" spans="2:6" ht="15" customHeight="1" x14ac:dyDescent="0.25">
      <c r="B34" s="21"/>
      <c r="C34" s="36"/>
      <c r="D34" s="78" t="s">
        <v>34</v>
      </c>
      <c r="E34" s="38"/>
      <c r="F34" s="25"/>
    </row>
    <row r="35" spans="2:6" ht="15" customHeight="1" x14ac:dyDescent="0.25">
      <c r="B35" s="21"/>
      <c r="C35" s="58"/>
      <c r="D35" s="79"/>
      <c r="E35" s="59"/>
      <c r="F35" s="25"/>
    </row>
    <row r="36" spans="2:6" ht="6" customHeight="1" x14ac:dyDescent="0.25">
      <c r="B36" s="60"/>
      <c r="C36" s="61"/>
      <c r="D36" s="61"/>
      <c r="E36" s="61"/>
      <c r="F36" s="6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2CFBAF8-66CB-4400-9154-527D7FF701E6}"/>
    <hyperlink ref="D28" r:id="rId2" xr:uid="{B4F6AD49-A6F8-4FBA-8DB9-0EA0741D415D}"/>
    <hyperlink ref="D18" r:id="rId3" display="* plaats daarbij een link naar www.exceltekstenuitleg.nl " xr:uid="{873F5AFC-10F2-4043-8883-515A96F19F38}"/>
    <hyperlink ref="D32" r:id="rId4" xr:uid="{45E75B89-68DB-4394-9675-638A1FB6D45A}"/>
    <hyperlink ref="D7" r:id="rId5" display="Excel aan het werk: Dashboards maken" xr:uid="{AC62652B-7412-4760-BB20-0FA0C9C3187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CCC5-C6C1-47FB-8317-DEE0A2A0C1E8}">
  <sheetPr codeName="Blad2"/>
  <dimension ref="A1:O47"/>
  <sheetViews>
    <sheetView workbookViewId="0"/>
  </sheetViews>
  <sheetFormatPr defaultRowHeight="12.75" x14ac:dyDescent="0.2"/>
  <cols>
    <col min="1" max="1" width="38.5703125" customWidth="1"/>
    <col min="2" max="2" width="27.42578125" customWidth="1"/>
    <col min="13" max="16384" width="9.140625" style="77"/>
  </cols>
  <sheetData>
    <row r="1" spans="1:15" ht="15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x14ac:dyDescent="0.25">
      <c r="A2" s="3" t="s">
        <v>8</v>
      </c>
      <c r="B2" s="1">
        <v>2025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x14ac:dyDescent="0.25">
      <c r="A4" s="3" t="s">
        <v>28</v>
      </c>
      <c r="B4" s="16">
        <f>DATE(B2,1,1)</f>
        <v>45658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x14ac:dyDescent="0.25">
      <c r="A5" s="3" t="s">
        <v>76</v>
      </c>
      <c r="B5" s="16">
        <f>DATE(B2,2,14)</f>
        <v>45702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" x14ac:dyDescent="0.25">
      <c r="A6" s="3" t="s">
        <v>77</v>
      </c>
      <c r="B6" s="16">
        <f>DATE(B2,5,1)</f>
        <v>45778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 x14ac:dyDescent="0.25">
      <c r="A7" s="3" t="s">
        <v>78</v>
      </c>
      <c r="B7" s="16">
        <f>DATE(B2,5,4)</f>
        <v>45781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" x14ac:dyDescent="0.25">
      <c r="A8" s="3" t="s">
        <v>27</v>
      </c>
      <c r="B8" s="16">
        <f>DATE(B2,5,5)</f>
        <v>45782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5" x14ac:dyDescent="0.25">
      <c r="A9" s="3" t="s">
        <v>79</v>
      </c>
      <c r="B9" s="16">
        <f>DATE(B2,7,1)</f>
        <v>45839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5" x14ac:dyDescent="0.25">
      <c r="A10" s="3" t="s">
        <v>80</v>
      </c>
      <c r="B10" s="16">
        <f>DATE(B2,7,21)</f>
        <v>45859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5" x14ac:dyDescent="0.25">
      <c r="A11" s="3" t="s">
        <v>81</v>
      </c>
      <c r="B11" s="16">
        <f>DATE(B2,10,4)</f>
        <v>45934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5" x14ac:dyDescent="0.25">
      <c r="A12" s="3" t="s">
        <v>82</v>
      </c>
      <c r="B12" s="16">
        <f>DATE(B2,11,1)</f>
        <v>45962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5" x14ac:dyDescent="0.25">
      <c r="A13" s="3" t="s">
        <v>83</v>
      </c>
      <c r="B13" s="16">
        <f>DATE(B2,11,11)</f>
        <v>45972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5" x14ac:dyDescent="0.25">
      <c r="A14" s="3" t="s">
        <v>84</v>
      </c>
      <c r="B14" s="16">
        <f>DATE(B2,11,11)</f>
        <v>45972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5" x14ac:dyDescent="0.25">
      <c r="A15" s="3" t="s">
        <v>85</v>
      </c>
      <c r="B15" s="16">
        <f>DATE(B2,11,25)</f>
        <v>45986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5" x14ac:dyDescent="0.25">
      <c r="A16" s="3" t="s">
        <v>86</v>
      </c>
      <c r="B16" s="16">
        <f>DATE(B2,12,5)</f>
        <v>45996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" x14ac:dyDescent="0.25">
      <c r="A17" s="3" t="s">
        <v>74</v>
      </c>
      <c r="B17" s="16">
        <f>DATE(B2,12,25)</f>
        <v>46016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" x14ac:dyDescent="0.25">
      <c r="A18" s="3" t="s">
        <v>75</v>
      </c>
      <c r="B18" s="16">
        <f>DATE(B2,12,26)</f>
        <v>46017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5" x14ac:dyDescent="0.25">
      <c r="A19" s="3" t="s">
        <v>87</v>
      </c>
      <c r="B19" s="16">
        <f>DATE(B2,12,31)</f>
        <v>46022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s="8" customFormat="1" ht="15" x14ac:dyDescent="0.25"/>
    <row r="21" spans="1:15" s="8" customFormat="1" ht="15" x14ac:dyDescent="0.25"/>
    <row r="22" spans="1:15" s="8" customFormat="1" ht="15" x14ac:dyDescent="0.25"/>
    <row r="23" spans="1:15" s="8" customFormat="1" ht="15" x14ac:dyDescent="0.25"/>
    <row r="24" spans="1:15" s="8" customFormat="1" ht="15" x14ac:dyDescent="0.25"/>
    <row r="25" spans="1:15" s="8" customFormat="1" ht="15" x14ac:dyDescent="0.25"/>
    <row r="26" spans="1:15" s="8" customFormat="1" ht="15" x14ac:dyDescent="0.25"/>
    <row r="27" spans="1:15" s="8" customFormat="1" ht="15" x14ac:dyDescent="0.25"/>
    <row r="28" spans="1:15" s="8" customFormat="1" ht="15" x14ac:dyDescent="0.25"/>
    <row r="29" spans="1:15" s="8" customFormat="1" ht="15" x14ac:dyDescent="0.25"/>
    <row r="30" spans="1:15" s="8" customFormat="1" ht="15" x14ac:dyDescent="0.25"/>
    <row r="31" spans="1:15" s="8" customFormat="1" ht="15" x14ac:dyDescent="0.25"/>
    <row r="32" spans="1:15" s="8" customFormat="1" ht="15" x14ac:dyDescent="0.25"/>
    <row r="33" s="8" customFormat="1" ht="15" x14ac:dyDescent="0.25"/>
    <row r="34" s="8" customFormat="1" ht="15" x14ac:dyDescent="0.25"/>
    <row r="35" s="8" customFormat="1" ht="15" x14ac:dyDescent="0.25"/>
    <row r="36" s="8" customFormat="1" ht="15" x14ac:dyDescent="0.25"/>
    <row r="37" s="8" customFormat="1" ht="15" x14ac:dyDescent="0.25"/>
    <row r="38" s="8" customFormat="1" ht="15" x14ac:dyDescent="0.25"/>
    <row r="39" s="8" customFormat="1" ht="15" x14ac:dyDescent="0.25"/>
    <row r="40" s="8" customFormat="1" ht="15" x14ac:dyDescent="0.25"/>
    <row r="41" s="8" customFormat="1" ht="15" x14ac:dyDescent="0.25"/>
    <row r="42" s="8" customFormat="1" ht="15" x14ac:dyDescent="0.25"/>
    <row r="43" s="8" customFormat="1" ht="15" x14ac:dyDescent="0.25"/>
    <row r="44" s="8" customFormat="1" ht="15" x14ac:dyDescent="0.25"/>
    <row r="45" s="8" customFormat="1" ht="15" x14ac:dyDescent="0.25"/>
    <row r="46" s="8" customFormat="1" ht="15" x14ac:dyDescent="0.25"/>
    <row r="47" s="8" customFormat="1" ht="15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AAA9-5EF4-4340-B54E-5405A7A6F569}">
  <sheetPr codeName="Blad3"/>
  <dimension ref="A2:F48"/>
  <sheetViews>
    <sheetView tabSelected="1" zoomScaleNormal="100" workbookViewId="0">
      <selection activeCell="B23" sqref="B23"/>
    </sheetView>
  </sheetViews>
  <sheetFormatPr defaultRowHeight="15" x14ac:dyDescent="0.25"/>
  <cols>
    <col min="1" max="1" width="21.140625" style="3" bestFit="1" customWidth="1"/>
    <col min="2" max="2" width="21" style="4" customWidth="1"/>
    <col min="3" max="3" width="26.42578125" style="4" bestFit="1" customWidth="1"/>
    <col min="4" max="5" width="9.7109375" style="4" customWidth="1"/>
    <col min="6" max="6" width="11.85546875" style="4" bestFit="1" customWidth="1"/>
    <col min="7" max="16384" width="9.140625" style="4"/>
  </cols>
  <sheetData>
    <row r="2" spans="1:6" x14ac:dyDescent="0.25">
      <c r="A2" s="3" t="s">
        <v>8</v>
      </c>
      <c r="B2" s="1">
        <v>2025</v>
      </c>
      <c r="E2" s="5"/>
      <c r="F2" s="5"/>
    </row>
    <row r="3" spans="1:6" x14ac:dyDescent="0.25">
      <c r="E3" s="6"/>
      <c r="F3" s="6"/>
    </row>
    <row r="4" spans="1:6" x14ac:dyDescent="0.25">
      <c r="A4" s="3" t="s">
        <v>2</v>
      </c>
      <c r="B4" s="7">
        <f>B7-49</f>
        <v>45718</v>
      </c>
    </row>
    <row r="5" spans="1:6" x14ac:dyDescent="0.25">
      <c r="A5" s="3" t="s">
        <v>3</v>
      </c>
      <c r="B5" s="7">
        <f>B7-46</f>
        <v>45721</v>
      </c>
    </row>
    <row r="6" spans="1:6" x14ac:dyDescent="0.25">
      <c r="A6" s="3" t="s">
        <v>4</v>
      </c>
      <c r="B6" s="7">
        <f>B7-2</f>
        <v>45765</v>
      </c>
    </row>
    <row r="7" spans="1:6" x14ac:dyDescent="0.25">
      <c r="A7" s="3" t="s">
        <v>0</v>
      </c>
      <c r="B7" s="7">
        <f>FLOOR(DATE(B2,5,DAY(MINUTE(B2/38)/2+56)),7)-34</f>
        <v>45767</v>
      </c>
    </row>
    <row r="8" spans="1:6" x14ac:dyDescent="0.25">
      <c r="A8" s="3" t="s">
        <v>1</v>
      </c>
      <c r="B8" s="7">
        <f>B7+1</f>
        <v>45768</v>
      </c>
    </row>
    <row r="9" spans="1:6" x14ac:dyDescent="0.25">
      <c r="A9" s="3" t="s">
        <v>5</v>
      </c>
      <c r="B9" s="7">
        <f>B7+39</f>
        <v>45806</v>
      </c>
    </row>
    <row r="10" spans="1:6" x14ac:dyDescent="0.25">
      <c r="A10" s="3" t="s">
        <v>6</v>
      </c>
      <c r="B10" s="7">
        <f>B7+49</f>
        <v>45816</v>
      </c>
    </row>
    <row r="11" spans="1:6" x14ac:dyDescent="0.25">
      <c r="A11" s="3" t="s">
        <v>7</v>
      </c>
      <c r="B11" s="7">
        <f>B7+50</f>
        <v>45817</v>
      </c>
      <c r="C11" s="9"/>
      <c r="D11" s="9"/>
      <c r="E11" s="5"/>
      <c r="F11" s="5"/>
    </row>
    <row r="12" spans="1:6" x14ac:dyDescent="0.25">
      <c r="A12" s="3" t="s">
        <v>21</v>
      </c>
      <c r="B12" s="7">
        <f>DATE(B2,12,25)</f>
        <v>46016</v>
      </c>
    </row>
    <row r="13" spans="1:6" x14ac:dyDescent="0.25">
      <c r="A13" s="3" t="s">
        <v>22</v>
      </c>
      <c r="B13" s="7">
        <f>DATE(B2,12,26)</f>
        <v>46017</v>
      </c>
    </row>
    <row r="14" spans="1:6" x14ac:dyDescent="0.25">
      <c r="A14" s="3" t="s">
        <v>35</v>
      </c>
      <c r="B14" s="7">
        <f>DATE(B2,1,1)</f>
        <v>45658</v>
      </c>
    </row>
    <row r="15" spans="1:6" x14ac:dyDescent="0.25">
      <c r="A15" s="3" t="s">
        <v>36</v>
      </c>
      <c r="B15" s="7">
        <f>DATE(B2,12,31)</f>
        <v>46022</v>
      </c>
    </row>
    <row r="16" spans="1:6" x14ac:dyDescent="0.25">
      <c r="A16" s="63" t="s">
        <v>37</v>
      </c>
      <c r="B16" s="7"/>
    </row>
    <row r="17" spans="1:6" x14ac:dyDescent="0.25">
      <c r="A17" s="3" t="s">
        <v>24</v>
      </c>
      <c r="B17" s="7">
        <f>TRUNC((B2-1900)*(19*354+11*355)/360*12+1421.44)</f>
        <v>45717</v>
      </c>
    </row>
    <row r="18" spans="1:6" x14ac:dyDescent="0.25">
      <c r="A18" s="3" t="s">
        <v>25</v>
      </c>
      <c r="B18" s="7">
        <f>B17+30</f>
        <v>45747</v>
      </c>
    </row>
    <row r="19" spans="1:6" x14ac:dyDescent="0.25">
      <c r="A19" s="3" t="s">
        <v>26</v>
      </c>
      <c r="B19" s="7">
        <f>B17+7*14</f>
        <v>45815</v>
      </c>
    </row>
    <row r="20" spans="1:6" x14ac:dyDescent="0.25">
      <c r="B20" s="7"/>
    </row>
    <row r="21" spans="1:6" x14ac:dyDescent="0.25">
      <c r="A21" s="3" t="s">
        <v>13</v>
      </c>
      <c r="B21" s="7">
        <f>DATE(B2,3,31)-WEEKDAY(DATE(B2,3,31))+1</f>
        <v>45746</v>
      </c>
      <c r="C21" s="4" t="s">
        <v>14</v>
      </c>
    </row>
    <row r="22" spans="1:6" x14ac:dyDescent="0.25">
      <c r="A22" s="3" t="s">
        <v>11</v>
      </c>
      <c r="B22" s="7">
        <f>DATE(B2,10,31)-WEEKDAY(DATE(B2,10,31))+1</f>
        <v>45956</v>
      </c>
      <c r="C22" s="4" t="s">
        <v>12</v>
      </c>
    </row>
    <row r="23" spans="1:6" x14ac:dyDescent="0.25">
      <c r="A23" s="3" t="s">
        <v>88</v>
      </c>
      <c r="B23" s="7">
        <f>DATE(B2,4,27)-IF(WEEKDAY(DATE(B2,4,27))=1,1,0)</f>
        <v>45773</v>
      </c>
      <c r="C23" s="4" t="s">
        <v>89</v>
      </c>
    </row>
    <row r="24" spans="1:6" x14ac:dyDescent="0.25">
      <c r="A24" s="3" t="s">
        <v>19</v>
      </c>
      <c r="B24" s="7">
        <f>DATE(B2,9,19)-WEEKDAY(DATE(B2,9,19))+3</f>
        <v>45916</v>
      </c>
      <c r="C24" s="4" t="s">
        <v>20</v>
      </c>
    </row>
    <row r="25" spans="1:6" x14ac:dyDescent="0.25">
      <c r="A25" s="3" t="s">
        <v>15</v>
      </c>
      <c r="B25" s="7">
        <f>DATE(B2,5,14)-WEEKDAY(DATE(B2,5,14))+1</f>
        <v>45788</v>
      </c>
      <c r="C25" s="4" t="s">
        <v>16</v>
      </c>
    </row>
    <row r="26" spans="1:6" x14ac:dyDescent="0.25">
      <c r="A26" s="3" t="s">
        <v>17</v>
      </c>
      <c r="B26" s="7">
        <f>DATE(B2,6,21)-WEEKDAY(DATE(B2,6,21))+1</f>
        <v>45823</v>
      </c>
      <c r="C26" s="4" t="s">
        <v>18</v>
      </c>
    </row>
    <row r="27" spans="1:6" x14ac:dyDescent="0.25">
      <c r="B27" s="7"/>
    </row>
    <row r="28" spans="1:6" x14ac:dyDescent="0.25">
      <c r="A28" s="63" t="s">
        <v>23</v>
      </c>
      <c r="B28" s="13"/>
    </row>
    <row r="29" spans="1:6" x14ac:dyDescent="0.25">
      <c r="A29" s="3" t="s">
        <v>38</v>
      </c>
      <c r="B29" s="7">
        <f>B32-30</f>
        <v>45730</v>
      </c>
      <c r="C29" s="4" t="s">
        <v>39</v>
      </c>
    </row>
    <row r="30" spans="1:6" x14ac:dyDescent="0.25">
      <c r="A30" s="3" t="s">
        <v>38</v>
      </c>
      <c r="B30" s="7">
        <f>B32-29</f>
        <v>45731</v>
      </c>
      <c r="C30" s="4" t="s">
        <v>39</v>
      </c>
      <c r="D30" s="84" t="s">
        <v>47</v>
      </c>
      <c r="E30" s="85"/>
      <c r="F30" s="14"/>
    </row>
    <row r="31" spans="1:6" x14ac:dyDescent="0.25">
      <c r="A31" s="3" t="s">
        <v>69</v>
      </c>
      <c r="B31" s="7">
        <f>B32-1</f>
        <v>45759</v>
      </c>
      <c r="C31" s="4" t="s">
        <v>69</v>
      </c>
      <c r="D31" s="86" t="s">
        <v>46</v>
      </c>
      <c r="E31" s="87"/>
      <c r="F31" s="14"/>
    </row>
    <row r="32" spans="1:6" x14ac:dyDescent="0.25">
      <c r="A32" s="3" t="s">
        <v>40</v>
      </c>
      <c r="B32" s="7">
        <f>DATE(B2,3,13)+TRUNC(D32)+IF(OR(E32=2,E32=4,E32=6,AND(E32=0,MOD(12*B2+12,19)&gt;11,MOD(D32,1)&gt;=0.9)),1,IF(AND(E32=1,MOD(12*B2+12,19)&gt;6,MOD(D32,1)&gt;=0.6),2,0))</f>
        <v>45760</v>
      </c>
      <c r="C32" s="4" t="s">
        <v>62</v>
      </c>
      <c r="D32" s="10">
        <f>20.0956+1.554*MOD(12*B2+12,19)+MOD(B2,4)/4-0.0031778*B2</f>
        <v>31.004554999999996</v>
      </c>
      <c r="E32" s="11">
        <f>MOD(3*B2+5*MOD(B2,4)+TRUNC(D32)+1,7)</f>
        <v>1</v>
      </c>
      <c r="F32" s="14"/>
    </row>
    <row r="33" spans="1:6" x14ac:dyDescent="0.25">
      <c r="A33" s="3" t="s">
        <v>40</v>
      </c>
      <c r="B33" s="7">
        <f>B32+7</f>
        <v>45767</v>
      </c>
      <c r="C33" s="4" t="s">
        <v>63</v>
      </c>
    </row>
    <row r="34" spans="1:6" x14ac:dyDescent="0.25">
      <c r="A34" s="3" t="s">
        <v>64</v>
      </c>
      <c r="B34" s="7">
        <f>IF(WEEKDAY(B32+12)=6,B32+11,B32+12)</f>
        <v>45771</v>
      </c>
      <c r="C34" s="4" t="s">
        <v>70</v>
      </c>
    </row>
    <row r="35" spans="1:6" x14ac:dyDescent="0.25">
      <c r="A35" s="3" t="s">
        <v>59</v>
      </c>
      <c r="B35" s="7">
        <f>B32+50</f>
        <v>45810</v>
      </c>
      <c r="C35" s="4" t="s">
        <v>60</v>
      </c>
    </row>
    <row r="36" spans="1:6" x14ac:dyDescent="0.25">
      <c r="A36" s="3" t="s">
        <v>59</v>
      </c>
      <c r="B36" s="7">
        <f>B32+51</f>
        <v>45811</v>
      </c>
      <c r="C36" s="4" t="s">
        <v>60</v>
      </c>
    </row>
    <row r="37" spans="1:6" x14ac:dyDescent="0.25">
      <c r="A37" s="3" t="s">
        <v>35</v>
      </c>
      <c r="B37" s="7">
        <f>B32+163</f>
        <v>45923</v>
      </c>
      <c r="C37" s="4" t="s">
        <v>41</v>
      </c>
    </row>
    <row r="38" spans="1:6" x14ac:dyDescent="0.25">
      <c r="A38" s="3" t="s">
        <v>35</v>
      </c>
      <c r="B38" s="7">
        <f>B32+164</f>
        <v>45924</v>
      </c>
      <c r="C38" s="4" t="s">
        <v>41</v>
      </c>
    </row>
    <row r="39" spans="1:6" x14ac:dyDescent="0.25">
      <c r="A39" s="3" t="s">
        <v>42</v>
      </c>
      <c r="B39" s="7">
        <f>B32+172</f>
        <v>45932</v>
      </c>
      <c r="C39" s="4" t="s">
        <v>43</v>
      </c>
    </row>
    <row r="40" spans="1:6" x14ac:dyDescent="0.25">
      <c r="A40" s="3" t="s">
        <v>9</v>
      </c>
      <c r="B40" s="7">
        <f>B32+177</f>
        <v>45937</v>
      </c>
      <c r="C40" s="4" t="s">
        <v>67</v>
      </c>
    </row>
    <row r="41" spans="1:6" x14ac:dyDescent="0.25">
      <c r="A41" s="3" t="s">
        <v>65</v>
      </c>
      <c r="B41" s="7">
        <f>B32+183</f>
        <v>45943</v>
      </c>
      <c r="C41" s="4" t="s">
        <v>68</v>
      </c>
      <c r="F41" s="14" t="s">
        <v>72</v>
      </c>
    </row>
    <row r="42" spans="1:6" x14ac:dyDescent="0.25">
      <c r="A42" s="3" t="s">
        <v>10</v>
      </c>
      <c r="B42" s="7">
        <f>B32+185</f>
        <v>45945</v>
      </c>
      <c r="C42" s="4" t="s">
        <v>44</v>
      </c>
      <c r="F42" s="14" t="s">
        <v>71</v>
      </c>
    </row>
    <row r="43" spans="1:6" x14ac:dyDescent="0.25">
      <c r="A43" s="3" t="s">
        <v>73</v>
      </c>
      <c r="B43" s="7">
        <f>B32+IF(OR(F43-B32=355,F43-B32=385),247,246)</f>
        <v>46006</v>
      </c>
      <c r="C43" s="4" t="s">
        <v>61</v>
      </c>
      <c r="D43" s="10">
        <f>20.0956+1.554*MOD(12*(B2+1)+12,19)+MOD(B2+1,4)/4-0.0031778*(B2+1)</f>
        <v>20.3733772</v>
      </c>
      <c r="E43" s="11">
        <f>MOD(3*(B2+1)+5*MOD(B2+1,4)+TRUNC(D43)+1,7)</f>
        <v>5</v>
      </c>
      <c r="F43" s="15">
        <f>DATE(B2+1,3,13)+TRUNC(D43)+IF(OR(E43=2,E43=4,E43=6,AND(E43=0,MOD(12*(B2+1)+12,19)&gt;11,MOD(D43,1)&gt;=0.9)),1,IF(AND(E43=1,MOD(12*(B2+1)+12,19)&gt;6,MOD(D43,1)&gt;=0.6),2,0))</f>
        <v>46114</v>
      </c>
    </row>
    <row r="44" spans="1:6" x14ac:dyDescent="0.25">
      <c r="A44" s="3" t="s">
        <v>73</v>
      </c>
      <c r="B44" s="7">
        <f>B43+8</f>
        <v>46014</v>
      </c>
      <c r="C44" s="4" t="s">
        <v>66</v>
      </c>
    </row>
    <row r="45" spans="1:6" x14ac:dyDescent="0.25">
      <c r="B45" s="7"/>
    </row>
    <row r="46" spans="1:6" x14ac:dyDescent="0.25">
      <c r="A46" s="3" t="s">
        <v>45</v>
      </c>
      <c r="B46" s="7">
        <f>TRUNC(DATE(B2-1,12,21)+61.6-MOD(DATE(B2-1,12,21),29.53056))+IF(AND(MOD(MOD(B2,29.53056),19)&gt;8.6,MOD(MOD(B2,29.53056),19)&lt;10.6),1,0)</f>
        <v>45686</v>
      </c>
    </row>
    <row r="47" spans="1:6" x14ac:dyDescent="0.25">
      <c r="B47" s="7"/>
    </row>
    <row r="48" spans="1:6" x14ac:dyDescent="0.25">
      <c r="B48" s="7"/>
    </row>
  </sheetData>
  <mergeCells count="2">
    <mergeCell ref="D30:E30"/>
    <mergeCell ref="D31:E3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2</xdr:col>
                    <xdr:colOff>66675</xdr:colOff>
                    <xdr:row>0</xdr:row>
                    <xdr:rowOff>85725</xdr:rowOff>
                  </from>
                  <to>
                    <xdr:col>2</xdr:col>
                    <xdr:colOff>342900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0A03E-572D-41F2-84E4-D31E332B3F16}">
  <dimension ref="B2:D6"/>
  <sheetViews>
    <sheetView workbookViewId="0">
      <selection activeCell="C5" sqref="C5"/>
    </sheetView>
  </sheetViews>
  <sheetFormatPr defaultRowHeight="15" x14ac:dyDescent="0.25"/>
  <cols>
    <col min="1" max="1" width="9.140625" style="67"/>
    <col min="2" max="2" width="17.5703125" style="76" bestFit="1" customWidth="1"/>
    <col min="3" max="3" width="18.42578125" style="67" customWidth="1"/>
    <col min="4" max="4" width="2.7109375" style="67" customWidth="1"/>
    <col min="5" max="16384" width="9.140625" style="67"/>
  </cols>
  <sheetData>
    <row r="2" spans="2:4" x14ac:dyDescent="0.25">
      <c r="B2" s="64"/>
      <c r="C2" s="65"/>
      <c r="D2" s="66"/>
    </row>
    <row r="3" spans="2:4" x14ac:dyDescent="0.25">
      <c r="B3" s="68" t="s">
        <v>101</v>
      </c>
      <c r="C3" s="69">
        <v>46016</v>
      </c>
      <c r="D3" s="70"/>
    </row>
    <row r="4" spans="2:4" x14ac:dyDescent="0.25">
      <c r="B4" s="68"/>
      <c r="C4" s="71"/>
      <c r="D4" s="70"/>
    </row>
    <row r="5" spans="2:4" x14ac:dyDescent="0.25">
      <c r="B5" s="68" t="s">
        <v>102</v>
      </c>
      <c r="C5" s="72">
        <f>C3</f>
        <v>46016</v>
      </c>
      <c r="D5" s="70"/>
    </row>
    <row r="6" spans="2:4" x14ac:dyDescent="0.25">
      <c r="B6" s="73"/>
      <c r="C6" s="74"/>
      <c r="D6" s="7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Vaste datums</vt:lpstr>
      <vt:lpstr>Feestdagen</vt:lpstr>
      <vt:lpstr>Welke dag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de Groot</dc:creator>
  <cp:lastModifiedBy>Wim de Groot</cp:lastModifiedBy>
  <dcterms:created xsi:type="dcterms:W3CDTF">2006-11-29T14:08:24Z</dcterms:created>
  <dcterms:modified xsi:type="dcterms:W3CDTF">2025-01-18T20:14:57Z</dcterms:modified>
</cp:coreProperties>
</file>